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J12" i="1" l="1"/>
  <c r="I11" i="1"/>
  <c r="I10" i="1"/>
  <c r="I9" i="1"/>
  <c r="I8" i="1"/>
  <c r="I7" i="1"/>
  <c r="H11" i="1"/>
  <c r="J11" i="1" s="1"/>
  <c r="H10" i="1"/>
  <c r="J10" i="1" s="1"/>
  <c r="D9" i="1"/>
  <c r="H9" i="1" s="1"/>
  <c r="J9" i="1" s="1"/>
  <c r="H8" i="1"/>
  <c r="H7" i="1"/>
  <c r="J8" i="1" l="1"/>
  <c r="J7" i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<sst xmlns="http://schemas.openxmlformats.org/spreadsheetml/2006/main" count="34" uniqueCount="33">
  <si>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</si>
  <si>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</si>
  <si>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</si>
  <si>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</si>
  <si>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</si>
  <si>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</si>
  <si>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</si>
  <si>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</si>
  <si>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</si>
  <si>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</si>
  <si>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</si>
  <si>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</si>
  <si>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</si>
  <si>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ПКУ</t>
  </si>
  <si>
    <t>Установка ПКУ</t>
  </si>
  <si>
    <t>А1-06</t>
  </si>
  <si>
    <t>Установка ПКУ (ЦЭС 25 шт.)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</si>
  <si>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</si>
  <si>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</si>
  <si>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2025 года получился в размере 1,3096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</si>
  <si>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2025032 Ц_1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</si>
  <si>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</si>
  <si>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отдельных элементов электрических сетей</t>
  </si>
  <si>
    <t>П6-08</t>
  </si>
  <si>
    <t>УНЦ опор</t>
  </si>
  <si>
    <t>1 тн опор, масса 1 анкерной опоры 2,5 т</t>
  </si>
  <si>
    <t>Л4-02-1</t>
  </si>
  <si>
    <t>Строительно-монтажные работы без опор и провода</t>
  </si>
  <si>
    <t>1 тн опор</t>
  </si>
  <si>
    <t>Л2-02-1</t>
  </si>
  <si>
    <t>Провод СИП</t>
  </si>
  <si>
    <t>ВЛ-10 кВ, СИП-3, количество фазныз проводов 1, сечение провода 50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</si>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</sst>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7" zoomScaleNormal="102" zoomScaleSheetLayoutView="100" workbookViewId="0">
      <selection activeCell="A6" sqref="A6:K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10.7109375" style="1" customWidth="1"/>
    <col min="12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20</v>
      </c>
      <c r="C3" s="13"/>
      <c r="D3" s="13"/>
      <c r="E3" s="13"/>
      <c r="F3" s="13"/>
      <c r="G3" s="13"/>
      <c r="H3" s="13"/>
    </row>
    <row r="4" spans="1:11" ht="16.5" customHeight="1" x14ac:dyDescent="0.2">
      <c r="A4" s="14" t="s">
        <v>16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3" t="s">
        <v>22</v>
      </c>
      <c r="C7" s="2" t="s">
        <v>13</v>
      </c>
      <c r="D7" s="2">
        <v>1</v>
      </c>
      <c r="E7" s="3" t="s">
        <v>23</v>
      </c>
      <c r="F7" s="3">
        <v>1500</v>
      </c>
      <c r="G7" s="3"/>
      <c r="H7" s="5">
        <f>F7*D7</f>
        <v>1500</v>
      </c>
      <c r="I7" s="8">
        <f>1.034*1.043*1.038*1.04*1.04*1.04*1.04</f>
        <v>1.3095906264234396</v>
      </c>
      <c r="J7" s="5">
        <f>I7*H7</f>
        <v>1964.3859396351595</v>
      </c>
      <c r="K7" s="9"/>
    </row>
    <row r="8" spans="1:11" ht="15" x14ac:dyDescent="0.2">
      <c r="A8" s="2">
        <v>2</v>
      </c>
      <c r="B8" s="3" t="s">
        <v>14</v>
      </c>
      <c r="C8" s="3" t="s">
        <v>13</v>
      </c>
      <c r="D8" s="2">
        <v>25</v>
      </c>
      <c r="E8" s="3" t="s">
        <v>15</v>
      </c>
      <c r="F8" s="3">
        <v>302</v>
      </c>
      <c r="G8" s="3">
        <v>1</v>
      </c>
      <c r="H8" s="5">
        <f>D8*F8*G8</f>
        <v>7550</v>
      </c>
      <c r="I8" s="8">
        <f t="shared" ref="I8:I11" si="0">1.034*1.043*1.038*1.04*1.04*1.04*1.04</f>
        <v>1.3095906264234396</v>
      </c>
      <c r="J8" s="5">
        <f>H8*I8</f>
        <v>9887.4092294969687</v>
      </c>
      <c r="K8" s="3"/>
    </row>
    <row r="9" spans="1:11" ht="63.75" x14ac:dyDescent="0.2">
      <c r="A9" s="2">
        <v>3</v>
      </c>
      <c r="B9" s="3" t="s">
        <v>24</v>
      </c>
      <c r="C9" s="3" t="s">
        <v>25</v>
      </c>
      <c r="D9" s="2">
        <f>2.5*25</f>
        <v>62.5</v>
      </c>
      <c r="E9" s="3" t="s">
        <v>26</v>
      </c>
      <c r="F9" s="3">
        <v>17</v>
      </c>
      <c r="G9" s="3">
        <v>1</v>
      </c>
      <c r="H9" s="5">
        <f>G9*F9*D9</f>
        <v>1062.5</v>
      </c>
      <c r="I9" s="8">
        <f t="shared" si="0"/>
        <v>1.3095906264234396</v>
      </c>
      <c r="J9" s="5">
        <f>H9*I9</f>
        <v>1391.4400405749045</v>
      </c>
      <c r="K9" s="3"/>
    </row>
    <row r="10" spans="1:11" ht="25.15" customHeight="1" x14ac:dyDescent="0.2">
      <c r="A10" s="2">
        <v>4</v>
      </c>
      <c r="B10" s="3" t="s">
        <v>27</v>
      </c>
      <c r="C10" s="3" t="s">
        <v>28</v>
      </c>
      <c r="D10" s="2">
        <v>62.5</v>
      </c>
      <c r="E10" s="3" t="s">
        <v>29</v>
      </c>
      <c r="F10" s="3">
        <v>18</v>
      </c>
      <c r="G10" s="3">
        <v>1</v>
      </c>
      <c r="H10" s="5">
        <f>G10*F10*D10</f>
        <v>1125</v>
      </c>
      <c r="I10" s="8">
        <f t="shared" si="0"/>
        <v>1.3095906264234396</v>
      </c>
      <c r="J10" s="5">
        <f>H10*I10</f>
        <v>1473.2894547263695</v>
      </c>
      <c r="K10" s="3"/>
    </row>
    <row r="11" spans="1:11" ht="114.75" x14ac:dyDescent="0.2">
      <c r="A11" s="2">
        <v>5</v>
      </c>
      <c r="B11" s="3" t="s">
        <v>30</v>
      </c>
      <c r="C11" s="3" t="s">
        <v>31</v>
      </c>
      <c r="D11" s="2">
        <v>1</v>
      </c>
      <c r="E11" s="3" t="s">
        <v>32</v>
      </c>
      <c r="F11" s="3">
        <v>400</v>
      </c>
      <c r="G11" s="3">
        <v>1</v>
      </c>
      <c r="H11" s="5">
        <f>G11*F11*D11</f>
        <v>400</v>
      </c>
      <c r="I11" s="8">
        <f t="shared" si="0"/>
        <v>1.3095906264234396</v>
      </c>
      <c r="J11" s="5">
        <f>H11*I11</f>
        <v>523.83625056937581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J9+J8+J7+J11+J10</f>
        <v>15240.360915002779</v>
      </c>
      <c r="K12" s="10">
        <v>14200.514999999999</v>
      </c>
    </row>
    <row r="13" spans="1:11" x14ac:dyDescent="0.2">
      <c r="A13" s="6" t="s">
        <v>7</v>
      </c>
    </row>
    <row r="14" spans="1:11" ht="25.15" customHeight="1" x14ac:dyDescent="0.2">
      <c r="A14" s="15" t="s">
        <v>18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1" s="11" customFormat="1" ht="26.25" customHeight="1" x14ac:dyDescent="0.2">
      <c r="A15" s="12" t="s">
        <v>17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x14ac:dyDescent="0.2">
      <c r="A16" s="1" t="s">
        <v>19</v>
      </c>
    </row>
  </sheetData>
  <mergeCells count="5">
    <mergeCell ref="A15:K15"/>
    <mergeCell ref="B2:H2"/>
    <mergeCell ref="B3:H3"/>
    <mergeCell ref="A4:J4"/>
    <mergeCell ref="A14:J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2021-06-18T05:42:24Z</dcterms:modified>
</cp:coreProperties>
</file>